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nnoni.com\data\Accounts\OHDOT\OHDOT22001 - GEA-322 44 8.63 14.93\DESIGN\CT\ProjectData\115876\400-Engineering\Structures\SFN_2800365\EngData\Culvert Geometry\"/>
    </mc:Choice>
  </mc:AlternateContent>
  <xr:revisionPtr revIDLastSave="0" documentId="13_ncr:1_{ED2AB482-2483-4D6D-BC2D-20DC232951CC}" xr6:coauthVersionLast="47" xr6:coauthVersionMax="47" xr10:uidLastSave="{00000000-0000-0000-0000-000000000000}"/>
  <bookViews>
    <workbookView xWindow="-120" yWindow="-120" windowWidth="29040" windowHeight="15840" xr2:uid="{5136E3F9-410D-4FC0-9737-80A2D8357ACD}"/>
  </bookViews>
  <sheets>
    <sheet name="Sheet1" sheetId="1" r:id="rId1"/>
  </sheets>
  <definedNames>
    <definedName name="_xlnm.Print_Area" localSheetId="0">Sheet1!$A$1:$AE$79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H70" i="1"/>
  <c r="H64" i="1"/>
  <c r="H61" i="1"/>
  <c r="H36" i="1"/>
  <c r="H33" i="1"/>
  <c r="H15" i="1"/>
  <c r="H11" i="1"/>
  <c r="H62" i="1" s="1"/>
  <c r="H56" i="1"/>
  <c r="H55" i="1"/>
  <c r="H54" i="1"/>
  <c r="H53" i="1"/>
  <c r="H28" i="1"/>
  <c r="H27" i="1"/>
  <c r="H26" i="1"/>
  <c r="H25" i="1"/>
  <c r="H66" i="1" l="1"/>
  <c r="H42" i="1"/>
  <c r="H41" i="1"/>
  <c r="H67" i="1"/>
  <c r="H63" i="1"/>
  <c r="H35" i="1"/>
  <c r="H34" i="1"/>
  <c r="H37" i="1" s="1"/>
  <c r="H65" i="1"/>
  <c r="H68" i="1"/>
  <c r="H38" i="1" l="1"/>
  <c r="H39" i="1"/>
  <c r="H40" i="1"/>
</calcChain>
</file>

<file path=xl/sharedStrings.xml><?xml version="1.0" encoding="utf-8"?>
<sst xmlns="http://schemas.openxmlformats.org/spreadsheetml/2006/main" count="105" uniqueCount="71">
  <si>
    <t>CLIENT</t>
  </si>
  <si>
    <t>PROJECT NO.</t>
  </si>
  <si>
    <t>PROJECT</t>
  </si>
  <si>
    <t>SUBJECT</t>
  </si>
  <si>
    <t>COMP. BY</t>
  </si>
  <si>
    <t>ARE</t>
  </si>
  <si>
    <t>DATE</t>
  </si>
  <si>
    <t>CHECKED BY</t>
  </si>
  <si>
    <t>ODOT District 12</t>
  </si>
  <si>
    <t>Bridge No. GEA-44-1493</t>
  </si>
  <si>
    <t>OHDOT22001</t>
  </si>
  <si>
    <t xml:space="preserve">Culvert Geometry </t>
  </si>
  <si>
    <t>West End Culvert</t>
  </si>
  <si>
    <t>ft</t>
  </si>
  <si>
    <t>Prop. ground Line Elev. at Point 1 :</t>
  </si>
  <si>
    <t>GEA-44 Culvert</t>
  </si>
  <si>
    <t>Prop. ground Line Elev. at Point 2 :</t>
  </si>
  <si>
    <t>Prop. ground Line Elev. at Point 3 :</t>
  </si>
  <si>
    <t>Prop. ground Line Elev. at Point 4 :</t>
  </si>
  <si>
    <t>at station</t>
  </si>
  <si>
    <t>East End Culvert</t>
  </si>
  <si>
    <t>15+62.74, 32.371'L</t>
  </si>
  <si>
    <t>15+46.30, 28.034'L</t>
  </si>
  <si>
    <t>15+38.71, 33.185'L</t>
  </si>
  <si>
    <t>15+61.76, 29.938'R</t>
  </si>
  <si>
    <t>15+54.19, 31.969'R</t>
  </si>
  <si>
    <t>ARA</t>
  </si>
  <si>
    <t>15+56.55, 30.75'L</t>
  </si>
  <si>
    <t>15+80.49, 33.542'R</t>
  </si>
  <si>
    <t>Prop. ground Line Elev. at Point 5 :</t>
  </si>
  <si>
    <t>Prop. ground Line Elev. at Point 6 :</t>
  </si>
  <si>
    <t>Prop. ground Line Elev. at Point 7 :</t>
  </si>
  <si>
    <t>Prop. ground Line Elev. at Point 8 :</t>
  </si>
  <si>
    <t>Box Culvert and Wingwall Geometry Data:</t>
  </si>
  <si>
    <t>Culvert Rise =</t>
  </si>
  <si>
    <t>Culvert Slab Thickness =</t>
  </si>
  <si>
    <t>Culvert Length =</t>
  </si>
  <si>
    <t>Wingwall Footing Thick. =</t>
  </si>
  <si>
    <t>Culvert Invert Elevation =</t>
  </si>
  <si>
    <t>West End</t>
  </si>
  <si>
    <t>East End</t>
  </si>
  <si>
    <t xml:space="preserve">Key Elevation/Dimension </t>
  </si>
  <si>
    <t>Culvert</t>
  </si>
  <si>
    <t xml:space="preserve">Culvert Invert Elevation </t>
  </si>
  <si>
    <t>Bottom of Footing Elevation</t>
  </si>
  <si>
    <t>Max Top of Ground elevation</t>
  </si>
  <si>
    <t>15+71.82, 27.277'R</t>
  </si>
  <si>
    <t>Point 2 Wingwall Height (ft)*</t>
  </si>
  <si>
    <t>Point 3 Wingwall Height (ft)*</t>
  </si>
  <si>
    <t>Point 1 Wingwall Height (ft)*</t>
  </si>
  <si>
    <t>Point 4 Wingwall Height (ft)*</t>
  </si>
  <si>
    <t>Top of Footing Elevation</t>
  </si>
  <si>
    <t>Point 5 Wingwall Height (ft)*</t>
  </si>
  <si>
    <t>Point 6 Wingwall Height (ft)*</t>
  </si>
  <si>
    <t>Point 7 Wingwall Height (ft)*</t>
  </si>
  <si>
    <t>Point 8 Wingwall Height (ft)*</t>
  </si>
  <si>
    <t>Elev. at Top of Wingwall at Point 1:</t>
  </si>
  <si>
    <t>Elev. at Top of Wingwall at Point 2:</t>
  </si>
  <si>
    <t>Elev. at Top of Wingwall at Point 3:</t>
  </si>
  <si>
    <t>Elev. at Top of Wingwall at Point 4:</t>
  </si>
  <si>
    <t>Elev. at Top of Wingwall at Point 5:</t>
  </si>
  <si>
    <t>Elev. at Top of Wingwall at Point 6:</t>
  </si>
  <si>
    <t>Elev. at Top of Wingwall at Point 7:</t>
  </si>
  <si>
    <t>Elev. at Top of Wingwall at Point 8:</t>
  </si>
  <si>
    <t xml:space="preserve"> West End</t>
  </si>
  <si>
    <t>Point 2 Foreslope Wall Height (ft)</t>
  </si>
  <si>
    <t>Point 3 Foreslope Wall Height (ft)</t>
  </si>
  <si>
    <t>Point 6 Foreslope Wall Height (ft)</t>
  </si>
  <si>
    <t>Point 7 Foreslope Wall Height (ft)</t>
  </si>
  <si>
    <t>*Height measured from top of wingwall to bottom of footing</t>
  </si>
  <si>
    <t>*Height measured from top of wignwall to bottom of footing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</si>
</sst>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_)"/>
    <numFmt numFmtId="165" formatCode="00\+00.00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9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64" fontId="2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0" fillId="2" borderId="0" xfId="0" applyFill="1"/>
    <xf numFmtId="165" fontId="0" fillId="2" borderId="0" xfId="0" applyNumberFormat="1" applyFill="1"/>
    <xf numFmtId="164" fontId="0" fillId="2" borderId="0" xfId="0" applyNumberFormat="1" applyFill="1"/>
    <xf numFmtId="164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center"/>
    </xf>
    <xf numFmtId="0" fontId="5" fillId="3" borderId="0" xfId="1" applyFont="1" applyFill="1"/>
    <xf numFmtId="0" fontId="5" fillId="3" borderId="3" xfId="1" applyFont="1" applyFill="1" applyBorder="1" applyAlignment="1">
      <alignment horizontal="left"/>
    </xf>
    <xf numFmtId="0" fontId="0" fillId="3" borderId="0" xfId="0" applyFill="1"/>
    <xf numFmtId="164" fontId="2" fillId="3" borderId="0" xfId="0" applyNumberFormat="1" applyFont="1" applyFill="1" applyAlignment="1">
      <alignment horizontal="right"/>
    </xf>
    <xf numFmtId="0" fontId="0" fillId="2" borderId="2" xfId="0" applyFill="1" applyBorder="1"/>
    <xf numFmtId="0" fontId="6" fillId="2" borderId="4" xfId="0" applyFont="1" applyFill="1" applyBorder="1"/>
    <xf numFmtId="0" fontId="0" fillId="2" borderId="4" xfId="0" applyFill="1" applyBorder="1"/>
    <xf numFmtId="0" fontId="1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8" fillId="0" borderId="0" xfId="0" applyFont="1"/>
    <xf numFmtId="0" fontId="7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166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2" borderId="0" xfId="0" applyFill="1"/>
    <xf numFmtId="0" fontId="5" fillId="3" borderId="2" xfId="1" applyFont="1" applyFill="1" applyBorder="1" applyAlignment="1">
      <alignment horizontal="left"/>
    </xf>
    <xf numFmtId="0" fontId="5" fillId="3" borderId="0" xfId="1" applyFont="1" applyFill="1" applyAlignment="1">
      <alignment horizontal="left"/>
    </xf>
    <xf numFmtId="0" fontId="5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4" fontId="5" fillId="2" borderId="5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14" fontId="0" fillId="0" borderId="2" xfId="0" applyNumberForma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</cellXfs>
  <cellStyles count="2">
    <cellStyle name="Normal" xfId="0" builtinId="0"/>
    <cellStyle name="Normal 2 2" xfId="1" xr:uid="{B0E3EEA3-E289-4165-AC28-4C2C58DB3B95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156845</xdr:colOff>
      <xdr:row>1</xdr:row>
      <xdr:rowOff>47625</xdr:rowOff>
    </xdr:from>
    <xdr:to>
      <xdr:col>5</xdr:col>
      <xdr:colOff>100329</xdr:colOff>
      <xdr:row>4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7CD54D-C3B7-4B06-BE00-4971EF4D6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93395" y="206375"/>
          <a:ext cx="127698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288100</xdr:colOff>
      <xdr:row>17</xdr:row>
      <xdr:rowOff>179915</xdr:rowOff>
    </xdr:from>
    <xdr:to>
      <xdr:col>42</xdr:col>
      <xdr:colOff>412748</xdr:colOff>
      <xdr:row>38</xdr:row>
      <xdr:rowOff>166168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B25B1F-E67F-D461-B869-09CD5EF5F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5100" y="1534582"/>
          <a:ext cx="3193815" cy="4071419"/>
        </a:xfrm>
        <a:prstGeom prst="rect">
          <a:avLst/>
        </a:prstGeom>
      </xdr:spPr>
    </xdr:pic>
    <xdr:clientData/>
  </xdr:twoCellAnchor>
  <xdr:twoCellAnchor editAs="oneCell">
    <xdr:from>
      <xdr:col>32</xdr:col>
      <xdr:colOff>137584</xdr:colOff>
      <xdr:row>17</xdr:row>
      <xdr:rowOff>116417</xdr:rowOff>
    </xdr:from>
    <xdr:to>
      <xdr:col>36</xdr:col>
      <xdr:colOff>488368</xdr:colOff>
      <xdr:row>37</xdr:row>
      <xdr:rowOff>132174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603A014-99B1-DDE2-D8B5-E3763FF51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5417" y="1471084"/>
          <a:ext cx="2806117" cy="3899840"/>
        </a:xfrm>
        <a:prstGeom prst="rect">
          <a:avLst/>
        </a:prstGeom>
      </xdr:spPr>
    </xdr:pic>
    <xdr:clientData/>
  </xdr:twoCellAnchor>
  <xdr:twoCellAnchor>
    <xdr:from>
      <xdr:col>35</xdr:col>
      <xdr:colOff>275169</xdr:colOff>
      <xdr:row>18</xdr:row>
      <xdr:rowOff>31750</xdr:rowOff>
    </xdr:from>
    <xdr:to>
      <xdr:col>36</xdr:col>
      <xdr:colOff>0</xdr:colOff>
      <xdr:row>20</xdr:row>
      <xdr:rowOff>105834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112CCB0-357C-A0DC-1AC9-937E5F84630A}"/>
            </a:ext>
          </a:extLst>
        </xdr:cNvPr>
        <xdr:cNvSpPr txBox="1"/>
      </xdr:nvSpPr>
      <xdr:spPr>
        <a:xfrm>
          <a:off x="13144502" y="1576917"/>
          <a:ext cx="33866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1</a:t>
          </a:r>
        </a:p>
      </xdr:txBody>
    </xdr:sp>
    <xdr:clientData/>
  </xdr:twoCellAnchor>
  <xdr:twoCellAnchor>
    <xdr:from>
      <xdr:col>35</xdr:col>
      <xdr:colOff>190500</xdr:colOff>
      <xdr:row>23</xdr:row>
      <xdr:rowOff>31750</xdr:rowOff>
    </xdr:from>
    <xdr:to>
      <xdr:col>35</xdr:col>
      <xdr:colOff>529165</xdr:colOff>
      <xdr:row>25</xdr:row>
      <xdr:rowOff>105834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C27A9A4-7259-4EF9-A207-A1FE7D380D5E}"/>
            </a:ext>
          </a:extLst>
        </xdr:cNvPr>
        <xdr:cNvSpPr txBox="1"/>
      </xdr:nvSpPr>
      <xdr:spPr>
        <a:xfrm>
          <a:off x="13059833" y="2529417"/>
          <a:ext cx="33866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2</a:t>
          </a:r>
        </a:p>
      </xdr:txBody>
    </xdr:sp>
    <xdr:clientData/>
  </xdr:twoCellAnchor>
  <xdr:twoCellAnchor>
    <xdr:from>
      <xdr:col>35</xdr:col>
      <xdr:colOff>137584</xdr:colOff>
      <xdr:row>30</xdr:row>
      <xdr:rowOff>52916</xdr:rowOff>
    </xdr:from>
    <xdr:to>
      <xdr:col>35</xdr:col>
      <xdr:colOff>476249</xdr:colOff>
      <xdr:row>32</xdr:row>
      <xdr:rowOff>127000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C16931C-6C77-46C6-8B1D-7BDCB98E2C49}"/>
            </a:ext>
          </a:extLst>
        </xdr:cNvPr>
        <xdr:cNvSpPr txBox="1"/>
      </xdr:nvSpPr>
      <xdr:spPr>
        <a:xfrm>
          <a:off x="12763501" y="5789083"/>
          <a:ext cx="33866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3</a:t>
          </a:r>
        </a:p>
      </xdr:txBody>
    </xdr:sp>
    <xdr:clientData/>
  </xdr:twoCellAnchor>
  <xdr:twoCellAnchor>
    <xdr:from>
      <xdr:col>33</xdr:col>
      <xdr:colOff>486833</xdr:colOff>
      <xdr:row>35</xdr:row>
      <xdr:rowOff>52917</xdr:rowOff>
    </xdr:from>
    <xdr:to>
      <xdr:col>34</xdr:col>
      <xdr:colOff>211665</xdr:colOff>
      <xdr:row>39</xdr:row>
      <xdr:rowOff>127001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6287C90-4C11-4EBE-BC6E-DA49F71F4AEF}"/>
            </a:ext>
          </a:extLst>
        </xdr:cNvPr>
        <xdr:cNvSpPr txBox="1"/>
      </xdr:nvSpPr>
      <xdr:spPr>
        <a:xfrm>
          <a:off x="11885083" y="6551084"/>
          <a:ext cx="33866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4</a:t>
          </a:r>
        </a:p>
      </xdr:txBody>
    </xdr:sp>
    <xdr:clientData/>
  </xdr:twoCellAnchor>
  <xdr:twoCellAnchor>
    <xdr:from>
      <xdr:col>40</xdr:col>
      <xdr:colOff>169334</xdr:colOff>
      <xdr:row>17</xdr:row>
      <xdr:rowOff>148167</xdr:rowOff>
    </xdr:from>
    <xdr:to>
      <xdr:col>40</xdr:col>
      <xdr:colOff>507999</xdr:colOff>
      <xdr:row>20</xdr:row>
      <xdr:rowOff>31751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582DD3C6-6E7F-4BF5-8410-295FFA52B951}"/>
            </a:ext>
          </a:extLst>
        </xdr:cNvPr>
        <xdr:cNvSpPr txBox="1"/>
      </xdr:nvSpPr>
      <xdr:spPr>
        <a:xfrm>
          <a:off x="16107834" y="1502834"/>
          <a:ext cx="33866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5</a:t>
          </a:r>
        </a:p>
      </xdr:txBody>
    </xdr:sp>
    <xdr:clientData/>
  </xdr:twoCellAnchor>
  <xdr:twoCellAnchor>
    <xdr:from>
      <xdr:col>38</xdr:col>
      <xdr:colOff>148166</xdr:colOff>
      <xdr:row>22</xdr:row>
      <xdr:rowOff>95250</xdr:rowOff>
    </xdr:from>
    <xdr:to>
      <xdr:col>38</xdr:col>
      <xdr:colOff>486831</xdr:colOff>
      <xdr:row>24</xdr:row>
      <xdr:rowOff>169334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22F786D-7E10-4697-B1A4-DC162B41494B}"/>
            </a:ext>
          </a:extLst>
        </xdr:cNvPr>
        <xdr:cNvSpPr txBox="1"/>
      </xdr:nvSpPr>
      <xdr:spPr>
        <a:xfrm>
          <a:off x="14858999" y="2402417"/>
          <a:ext cx="33866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6</a:t>
          </a:r>
        </a:p>
      </xdr:txBody>
    </xdr:sp>
    <xdr:clientData/>
  </xdr:twoCellAnchor>
  <xdr:twoCellAnchor>
    <xdr:from>
      <xdr:col>38</xdr:col>
      <xdr:colOff>126999</xdr:colOff>
      <xdr:row>29</xdr:row>
      <xdr:rowOff>127001</xdr:rowOff>
    </xdr:from>
    <xdr:to>
      <xdr:col>38</xdr:col>
      <xdr:colOff>465664</xdr:colOff>
      <xdr:row>32</xdr:row>
      <xdr:rowOff>10585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889567F-D1CB-4A2C-B7BC-5CD9A635E04E}"/>
            </a:ext>
          </a:extLst>
        </xdr:cNvPr>
        <xdr:cNvSpPr txBox="1"/>
      </xdr:nvSpPr>
      <xdr:spPr>
        <a:xfrm>
          <a:off x="14594416" y="5672668"/>
          <a:ext cx="33866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7</a:t>
          </a:r>
        </a:p>
      </xdr:txBody>
    </xdr:sp>
    <xdr:clientData/>
  </xdr:twoCellAnchor>
  <xdr:twoCellAnchor>
    <xdr:from>
      <xdr:col>38</xdr:col>
      <xdr:colOff>84667</xdr:colOff>
      <xdr:row>36</xdr:row>
      <xdr:rowOff>179914</xdr:rowOff>
    </xdr:from>
    <xdr:to>
      <xdr:col>38</xdr:col>
      <xdr:colOff>423332</xdr:colOff>
      <xdr:row>39</xdr:row>
      <xdr:rowOff>10583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F7905E04-BDE5-4A50-85B1-1B390E1D34FA}"/>
            </a:ext>
          </a:extLst>
        </xdr:cNvPr>
        <xdr:cNvSpPr txBox="1"/>
      </xdr:nvSpPr>
      <xdr:spPr>
        <a:xfrm>
          <a:off x="14552084" y="7122581"/>
          <a:ext cx="338665" cy="433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rgbClr val="FF0000"/>
              </a:solidFill>
            </a:rPr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3E1-D04C-41E3-AF27-BC13AB5DC797}">
  <dimension ref="A1:AE71"/>
  <sheetViews>
    <sheetView tabSelected="1" view="pageBreakPreview" zoomScale="90" zoomScaleNormal="100" zoomScaleSheetLayoutView="90" workbookViewId="0">
      <selection activeCell="B72" sqref="B72"/>
    </sheetView>
  </sheetViews>
  <sheetFormatPr defaultRowHeight="15" x14ac:dyDescent="0.25"/>
  <cols>
    <col min="1" max="31" width="4.85546875" customWidth="1"/>
  </cols>
  <sheetData>
    <row r="1" spans="1:31" x14ac:dyDescent="0.25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31" x14ac:dyDescent="0.25">
      <c r="A2" s="8"/>
      <c r="B2" s="9"/>
      <c r="C2" s="10"/>
      <c r="D2" s="11"/>
      <c r="E2" s="12"/>
      <c r="F2" s="13"/>
      <c r="G2" s="14"/>
      <c r="H2" s="58" t="s">
        <v>0</v>
      </c>
      <c r="I2" s="58"/>
      <c r="J2" s="59" t="s">
        <v>8</v>
      </c>
      <c r="K2" s="59"/>
      <c r="L2" s="59"/>
      <c r="M2" s="59"/>
      <c r="N2" s="59"/>
      <c r="O2" s="59"/>
      <c r="P2" s="59"/>
      <c r="Q2" s="59"/>
      <c r="R2" s="59"/>
      <c r="S2" s="59"/>
      <c r="T2" s="15"/>
      <c r="U2" s="60" t="s">
        <v>1</v>
      </c>
      <c r="V2" s="60"/>
      <c r="W2" s="60"/>
      <c r="X2" s="61" t="s">
        <v>10</v>
      </c>
      <c r="Y2" s="62"/>
      <c r="Z2" s="62"/>
      <c r="AA2" s="62"/>
      <c r="AB2" s="62"/>
      <c r="AC2" s="62"/>
      <c r="AD2" s="62"/>
      <c r="AE2" s="62"/>
    </row>
    <row r="3" spans="1:31" x14ac:dyDescent="0.25">
      <c r="A3" s="8"/>
      <c r="B3" s="9"/>
      <c r="C3" s="10"/>
      <c r="D3" s="10"/>
      <c r="E3" s="8"/>
      <c r="F3" s="8"/>
      <c r="G3" s="8"/>
      <c r="H3" s="58" t="s">
        <v>2</v>
      </c>
      <c r="I3" s="58"/>
      <c r="J3" s="16" t="s">
        <v>9</v>
      </c>
      <c r="K3" s="16"/>
      <c r="L3" s="16"/>
      <c r="M3" s="16"/>
      <c r="N3" s="16"/>
      <c r="O3" s="16"/>
      <c r="P3" s="16"/>
      <c r="Q3" s="16"/>
      <c r="R3" s="16"/>
      <c r="S3" s="16"/>
      <c r="T3" s="15"/>
      <c r="U3" s="17"/>
      <c r="V3" s="18"/>
      <c r="W3" s="17"/>
      <c r="X3" s="63"/>
      <c r="Y3" s="63"/>
      <c r="Z3" s="63"/>
      <c r="AA3" s="63"/>
      <c r="AB3" s="64"/>
      <c r="AC3" s="63"/>
      <c r="AD3" s="63"/>
      <c r="AE3" s="63"/>
    </row>
    <row r="4" spans="1:31" x14ac:dyDescent="0.25">
      <c r="A4" s="8"/>
      <c r="B4" s="9"/>
      <c r="C4" s="10"/>
      <c r="D4" s="10"/>
      <c r="E4" s="8"/>
      <c r="F4" s="8"/>
      <c r="G4" s="8"/>
      <c r="H4" s="58" t="s">
        <v>3</v>
      </c>
      <c r="I4" s="58"/>
      <c r="J4" s="69" t="s">
        <v>11</v>
      </c>
      <c r="K4" s="70"/>
      <c r="L4" s="70"/>
      <c r="M4" s="70"/>
      <c r="N4" s="70"/>
      <c r="O4" s="70"/>
      <c r="P4" s="70"/>
      <c r="Q4" s="70"/>
      <c r="R4" s="70"/>
      <c r="S4" s="70"/>
      <c r="T4" s="17"/>
      <c r="U4" s="17" t="s">
        <v>4</v>
      </c>
      <c r="V4" s="18"/>
      <c r="W4" s="17"/>
      <c r="X4" s="71" t="s">
        <v>5</v>
      </c>
      <c r="Y4" s="72"/>
      <c r="Z4" s="72"/>
      <c r="AA4" s="73" t="s">
        <v>6</v>
      </c>
      <c r="AB4" s="74"/>
      <c r="AC4" s="75">
        <v>45225</v>
      </c>
      <c r="AD4" s="72"/>
      <c r="AE4" s="72"/>
    </row>
    <row r="5" spans="1:31" x14ac:dyDescent="0.25">
      <c r="A5" s="8"/>
      <c r="B5" s="8"/>
      <c r="C5" s="8"/>
      <c r="D5" s="8"/>
      <c r="E5" s="8"/>
      <c r="F5" s="8"/>
      <c r="G5" s="8"/>
      <c r="H5" s="19"/>
      <c r="I5" s="19"/>
      <c r="J5" s="69" t="s">
        <v>15</v>
      </c>
      <c r="K5" s="70"/>
      <c r="L5" s="70"/>
      <c r="M5" s="70"/>
      <c r="N5" s="70"/>
      <c r="O5" s="70"/>
      <c r="P5" s="70"/>
      <c r="Q5" s="70"/>
      <c r="R5" s="70"/>
      <c r="S5" s="70"/>
      <c r="T5" s="17"/>
      <c r="U5" s="17" t="s">
        <v>7</v>
      </c>
      <c r="V5" s="17"/>
      <c r="W5" s="17"/>
      <c r="X5" s="76" t="s">
        <v>26</v>
      </c>
      <c r="Y5" s="77"/>
      <c r="Z5" s="77"/>
      <c r="AA5" s="73" t="s">
        <v>6</v>
      </c>
      <c r="AB5" s="74"/>
      <c r="AC5" s="78">
        <v>45230</v>
      </c>
      <c r="AD5" s="77"/>
      <c r="AE5" s="77"/>
    </row>
    <row r="6" spans="1:31" ht="15.75" thickBot="1" x14ac:dyDescent="0.3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65"/>
      <c r="Y6" s="65"/>
      <c r="Z6" s="65"/>
      <c r="AA6" s="66"/>
      <c r="AB6" s="67"/>
      <c r="AC6" s="68"/>
      <c r="AD6" s="65"/>
      <c r="AE6" s="65"/>
    </row>
    <row r="7" spans="1:31" ht="15.75" thickTop="1" x14ac:dyDescent="0.25">
      <c r="A7" s="22"/>
    </row>
    <row r="8" spans="1:31" x14ac:dyDescent="0.25">
      <c r="A8" s="25" t="s">
        <v>33</v>
      </c>
    </row>
    <row r="10" spans="1:31" x14ac:dyDescent="0.25">
      <c r="E10" s="53" t="s">
        <v>34</v>
      </c>
      <c r="F10" s="53"/>
      <c r="G10" s="53"/>
      <c r="H10" s="48">
        <v>4</v>
      </c>
      <c r="I10" s="48"/>
      <c r="J10" t="s">
        <v>13</v>
      </c>
    </row>
    <row r="11" spans="1:31" x14ac:dyDescent="0.25">
      <c r="C11" s="53" t="s">
        <v>35</v>
      </c>
      <c r="D11" s="53"/>
      <c r="E11" s="53"/>
      <c r="F11" s="53"/>
      <c r="G11" s="53"/>
      <c r="H11" s="51">
        <f>9/12</f>
        <v>0.75</v>
      </c>
      <c r="I11" s="51"/>
      <c r="J11" t="s">
        <v>13</v>
      </c>
    </row>
    <row r="12" spans="1:31" x14ac:dyDescent="0.25">
      <c r="C12" s="54" t="s">
        <v>38</v>
      </c>
      <c r="D12" s="54"/>
      <c r="E12" s="54"/>
      <c r="F12" s="54"/>
      <c r="G12" s="54"/>
      <c r="H12" s="51">
        <v>1161.52</v>
      </c>
      <c r="I12" s="51"/>
      <c r="J12" t="s">
        <v>39</v>
      </c>
    </row>
    <row r="13" spans="1:31" x14ac:dyDescent="0.25">
      <c r="H13" s="51">
        <v>1161.72</v>
      </c>
      <c r="I13" s="51"/>
      <c r="J13" t="s">
        <v>40</v>
      </c>
    </row>
    <row r="14" spans="1:31" x14ac:dyDescent="0.25">
      <c r="E14" t="s">
        <v>36</v>
      </c>
      <c r="H14" s="52">
        <v>62</v>
      </c>
      <c r="I14" s="52"/>
      <c r="J14" t="s">
        <v>13</v>
      </c>
    </row>
    <row r="15" spans="1:31" x14ac:dyDescent="0.25">
      <c r="C15" s="53" t="s">
        <v>37</v>
      </c>
      <c r="D15" s="53"/>
      <c r="E15" s="53"/>
      <c r="F15" s="53"/>
      <c r="G15" s="53"/>
      <c r="H15" s="51">
        <f>1+(6/12)</f>
        <v>1.5</v>
      </c>
      <c r="I15" s="51"/>
      <c r="J15" t="s">
        <v>13</v>
      </c>
    </row>
    <row r="16" spans="1:31" x14ac:dyDescent="0.25">
      <c r="C16" s="24"/>
      <c r="D16" s="24"/>
      <c r="E16" s="24"/>
      <c r="F16" s="24"/>
      <c r="G16" s="24"/>
      <c r="H16" s="26"/>
      <c r="I16" s="26"/>
    </row>
    <row r="17" spans="1:14" x14ac:dyDescent="0.25">
      <c r="A17" s="22"/>
    </row>
    <row r="18" spans="1:14" x14ac:dyDescent="0.25">
      <c r="A18" s="25" t="s">
        <v>12</v>
      </c>
    </row>
    <row r="20" spans="1:14" x14ac:dyDescent="0.25">
      <c r="A20" s="53" t="s">
        <v>14</v>
      </c>
      <c r="B20" s="53"/>
      <c r="C20" s="53"/>
      <c r="D20" s="53"/>
      <c r="E20" s="53"/>
      <c r="F20" s="53"/>
      <c r="G20" s="53"/>
      <c r="H20" s="49">
        <v>1166.95</v>
      </c>
      <c r="I20" s="49"/>
      <c r="J20" t="s">
        <v>13</v>
      </c>
      <c r="K20" t="s">
        <v>19</v>
      </c>
      <c r="M20" s="23" t="s">
        <v>21</v>
      </c>
      <c r="N20" s="23"/>
    </row>
    <row r="21" spans="1:14" x14ac:dyDescent="0.25">
      <c r="A21" s="53" t="s">
        <v>16</v>
      </c>
      <c r="B21" s="53"/>
      <c r="C21" s="53"/>
      <c r="D21" s="53"/>
      <c r="E21" s="53"/>
      <c r="F21" s="53"/>
      <c r="G21" s="53"/>
      <c r="H21" s="49">
        <v>1166.96</v>
      </c>
      <c r="I21" s="49"/>
      <c r="J21" t="s">
        <v>13</v>
      </c>
      <c r="K21" t="s">
        <v>19</v>
      </c>
      <c r="M21" s="23" t="s">
        <v>27</v>
      </c>
      <c r="N21" s="23"/>
    </row>
    <row r="22" spans="1:14" x14ac:dyDescent="0.25">
      <c r="A22" s="53" t="s">
        <v>17</v>
      </c>
      <c r="B22" s="53"/>
      <c r="C22" s="53"/>
      <c r="D22" s="53"/>
      <c r="E22" s="53"/>
      <c r="F22" s="53"/>
      <c r="G22" s="53"/>
      <c r="H22" s="49">
        <v>1166.97</v>
      </c>
      <c r="I22" s="49"/>
      <c r="J22" t="s">
        <v>13</v>
      </c>
      <c r="K22" t="s">
        <v>19</v>
      </c>
      <c r="M22" s="23" t="s">
        <v>22</v>
      </c>
      <c r="N22" s="23"/>
    </row>
    <row r="23" spans="1:14" x14ac:dyDescent="0.25">
      <c r="A23" s="53" t="s">
        <v>18</v>
      </c>
      <c r="B23" s="53"/>
      <c r="C23" s="53"/>
      <c r="D23" s="53"/>
      <c r="E23" s="53"/>
      <c r="F23" s="53"/>
      <c r="G23" s="53"/>
      <c r="H23" s="49">
        <v>1164.5</v>
      </c>
      <c r="I23" s="49"/>
      <c r="J23" t="s">
        <v>13</v>
      </c>
      <c r="K23" t="s">
        <v>19</v>
      </c>
      <c r="M23" s="23" t="s">
        <v>23</v>
      </c>
      <c r="N23" s="23"/>
    </row>
    <row r="25" spans="1:14" x14ac:dyDescent="0.25">
      <c r="A25" s="53" t="s">
        <v>56</v>
      </c>
      <c r="B25" s="53"/>
      <c r="C25" s="53"/>
      <c r="D25" s="53"/>
      <c r="E25" s="53"/>
      <c r="F25" s="53"/>
      <c r="G25" s="53"/>
      <c r="H25" s="50">
        <f>H20+0.5</f>
        <v>1167.45</v>
      </c>
      <c r="I25" s="50"/>
      <c r="J25" t="s">
        <v>13</v>
      </c>
    </row>
    <row r="26" spans="1:14" x14ac:dyDescent="0.25">
      <c r="A26" s="53" t="s">
        <v>57</v>
      </c>
      <c r="B26" s="53"/>
      <c r="C26" s="53"/>
      <c r="D26" s="53"/>
      <c r="E26" s="53"/>
      <c r="F26" s="53"/>
      <c r="G26" s="53"/>
      <c r="H26" s="47">
        <f>H21+0.5</f>
        <v>1167.46</v>
      </c>
      <c r="I26" s="47"/>
      <c r="J26" t="s">
        <v>13</v>
      </c>
    </row>
    <row r="27" spans="1:14" x14ac:dyDescent="0.25">
      <c r="A27" s="53" t="s">
        <v>58</v>
      </c>
      <c r="B27" s="53"/>
      <c r="C27" s="53"/>
      <c r="D27" s="53"/>
      <c r="E27" s="53"/>
      <c r="F27" s="53"/>
      <c r="G27" s="53"/>
      <c r="H27" s="47">
        <f>H22+0.5</f>
        <v>1167.47</v>
      </c>
      <c r="I27" s="47"/>
      <c r="J27" t="s">
        <v>13</v>
      </c>
    </row>
    <row r="28" spans="1:14" x14ac:dyDescent="0.25">
      <c r="A28" s="53" t="s">
        <v>59</v>
      </c>
      <c r="B28" s="53"/>
      <c r="C28" s="53"/>
      <c r="D28" s="53"/>
      <c r="E28" s="53"/>
      <c r="F28" s="53"/>
      <c r="G28" s="53"/>
      <c r="H28" s="47">
        <f>H23+0.5</f>
        <v>1165</v>
      </c>
      <c r="I28" s="47"/>
      <c r="J28" t="s">
        <v>13</v>
      </c>
    </row>
    <row r="29" spans="1:14" x14ac:dyDescent="0.25">
      <c r="A29" s="24"/>
      <c r="B29" s="24"/>
      <c r="C29" s="24"/>
      <c r="D29" s="24"/>
      <c r="E29" s="24"/>
      <c r="F29" s="24"/>
      <c r="G29" s="24"/>
      <c r="H29" s="27"/>
      <c r="I29" s="27"/>
    </row>
    <row r="30" spans="1:14" ht="15.75" thickBot="1" x14ac:dyDescent="0.3"/>
    <row r="31" spans="1:14" x14ac:dyDescent="0.25">
      <c r="B31" s="30"/>
      <c r="C31" s="31"/>
      <c r="D31" s="31"/>
      <c r="E31" s="31"/>
      <c r="F31" s="31"/>
      <c r="G31" s="32"/>
      <c r="H31" s="30" t="s">
        <v>64</v>
      </c>
      <c r="I31" s="32"/>
    </row>
    <row r="32" spans="1:14" ht="15.75" thickBot="1" x14ac:dyDescent="0.3">
      <c r="B32" s="33" t="s">
        <v>41</v>
      </c>
      <c r="C32" s="34"/>
      <c r="D32" s="34"/>
      <c r="E32" s="34"/>
      <c r="F32" s="34"/>
      <c r="G32" s="35"/>
      <c r="H32" s="36" t="s">
        <v>42</v>
      </c>
      <c r="I32" s="37"/>
    </row>
    <row r="33" spans="1:14" ht="15.75" thickBot="1" x14ac:dyDescent="0.3">
      <c r="B33" s="38" t="s">
        <v>43</v>
      </c>
      <c r="C33" s="39"/>
      <c r="D33" s="39"/>
      <c r="E33" s="39"/>
      <c r="F33" s="39"/>
      <c r="G33" s="40"/>
      <c r="H33" s="41">
        <f>H12</f>
        <v>1161.52</v>
      </c>
      <c r="I33" s="42"/>
    </row>
    <row r="34" spans="1:14" ht="15.75" thickBot="1" x14ac:dyDescent="0.3">
      <c r="B34" s="38" t="s">
        <v>44</v>
      </c>
      <c r="C34" s="39"/>
      <c r="D34" s="39"/>
      <c r="E34" s="39"/>
      <c r="F34" s="39"/>
      <c r="G34" s="40"/>
      <c r="H34" s="41">
        <f>H33-H11-H15</f>
        <v>1159.27</v>
      </c>
      <c r="I34" s="42"/>
    </row>
    <row r="35" spans="1:14" ht="15.75" thickBot="1" x14ac:dyDescent="0.3">
      <c r="B35" s="38" t="s">
        <v>51</v>
      </c>
      <c r="C35" s="39"/>
      <c r="D35" s="39"/>
      <c r="E35" s="39"/>
      <c r="F35" s="39"/>
      <c r="G35" s="40"/>
      <c r="H35" s="41">
        <f>H33-H11</f>
        <v>1160.77</v>
      </c>
      <c r="I35" s="42"/>
    </row>
    <row r="36" spans="1:14" ht="15.75" thickBot="1" x14ac:dyDescent="0.3">
      <c r="B36" s="38" t="s">
        <v>45</v>
      </c>
      <c r="C36" s="39"/>
      <c r="D36" s="39"/>
      <c r="E36" s="39"/>
      <c r="F36" s="39"/>
      <c r="G36" s="40"/>
      <c r="H36" s="43">
        <f>H22</f>
        <v>1166.97</v>
      </c>
      <c r="I36" s="42"/>
    </row>
    <row r="37" spans="1:14" ht="15.75" thickBot="1" x14ac:dyDescent="0.3">
      <c r="B37" s="38" t="s">
        <v>49</v>
      </c>
      <c r="C37" s="39"/>
      <c r="D37" s="39"/>
      <c r="E37" s="39"/>
      <c r="F37" s="39"/>
      <c r="G37" s="40"/>
      <c r="H37" s="43">
        <f>H25-H34</f>
        <v>8.1800000000000637</v>
      </c>
      <c r="I37" s="44"/>
    </row>
    <row r="38" spans="1:14" ht="15.75" thickBot="1" x14ac:dyDescent="0.3">
      <c r="B38" s="55" t="s">
        <v>47</v>
      </c>
      <c r="C38" s="56"/>
      <c r="D38" s="56"/>
      <c r="E38" s="56"/>
      <c r="F38" s="56"/>
      <c r="G38" s="57"/>
      <c r="H38" s="45">
        <f>H26-H34</f>
        <v>8.1900000000000546</v>
      </c>
      <c r="I38" s="46"/>
    </row>
    <row r="39" spans="1:14" ht="15.75" thickBot="1" x14ac:dyDescent="0.3">
      <c r="B39" s="55" t="s">
        <v>48</v>
      </c>
      <c r="C39" s="56"/>
      <c r="D39" s="56"/>
      <c r="E39" s="56"/>
      <c r="F39" s="56"/>
      <c r="G39" s="57"/>
      <c r="H39" s="45">
        <f>H27-H34</f>
        <v>8.2000000000000455</v>
      </c>
      <c r="I39" s="46"/>
    </row>
    <row r="40" spans="1:14" ht="15.75" thickBot="1" x14ac:dyDescent="0.3">
      <c r="B40" s="38" t="s">
        <v>50</v>
      </c>
      <c r="C40" s="39"/>
      <c r="D40" s="39"/>
      <c r="E40" s="39"/>
      <c r="F40" s="39"/>
      <c r="G40" s="40"/>
      <c r="H40" s="43">
        <f>H28-H34</f>
        <v>5.7300000000000182</v>
      </c>
      <c r="I40" s="44"/>
    </row>
    <row r="41" spans="1:14" ht="15.75" thickBot="1" x14ac:dyDescent="0.3">
      <c r="B41" s="38" t="s">
        <v>65</v>
      </c>
      <c r="C41" s="39"/>
      <c r="D41" s="39"/>
      <c r="E41" s="39"/>
      <c r="F41" s="39"/>
      <c r="G41" s="40"/>
      <c r="H41" s="43">
        <f>H26-(H33+H10+H11)</f>
        <v>1.1900000000000546</v>
      </c>
      <c r="I41" s="44"/>
    </row>
    <row r="42" spans="1:14" ht="15.75" thickBot="1" x14ac:dyDescent="0.3">
      <c r="B42" s="38" t="s">
        <v>66</v>
      </c>
      <c r="C42" s="39"/>
      <c r="D42" s="39"/>
      <c r="E42" s="39"/>
      <c r="F42" s="39"/>
      <c r="G42" s="40"/>
      <c r="H42" s="43">
        <f>H27-(H33+H10+H11)</f>
        <v>1.2000000000000455</v>
      </c>
      <c r="I42" s="44"/>
    </row>
    <row r="43" spans="1:14" x14ac:dyDescent="0.25">
      <c r="B43" s="28" t="s">
        <v>69</v>
      </c>
      <c r="C43" s="28"/>
      <c r="D43" s="28"/>
      <c r="E43" s="28"/>
      <c r="F43" s="28"/>
      <c r="G43" s="28"/>
      <c r="H43" s="29"/>
      <c r="I43" s="29"/>
    </row>
    <row r="46" spans="1:14" x14ac:dyDescent="0.25">
      <c r="A46" s="25" t="s">
        <v>20</v>
      </c>
    </row>
    <row r="48" spans="1:14" x14ac:dyDescent="0.25">
      <c r="A48" s="53" t="s">
        <v>29</v>
      </c>
      <c r="B48" s="53"/>
      <c r="C48" s="53"/>
      <c r="D48" s="53"/>
      <c r="E48" s="53"/>
      <c r="F48" s="53"/>
      <c r="G48" s="53"/>
      <c r="H48" s="49">
        <v>1164.92</v>
      </c>
      <c r="I48" s="49"/>
      <c r="J48" t="s">
        <v>13</v>
      </c>
      <c r="K48" t="s">
        <v>19</v>
      </c>
      <c r="M48" s="23" t="s">
        <v>28</v>
      </c>
      <c r="N48" s="23"/>
    </row>
    <row r="49" spans="1:14" x14ac:dyDescent="0.25">
      <c r="A49" s="53" t="s">
        <v>30</v>
      </c>
      <c r="B49" s="53"/>
      <c r="C49" s="53"/>
      <c r="D49" s="53"/>
      <c r="E49" s="53"/>
      <c r="F49" s="53"/>
      <c r="G49" s="53"/>
      <c r="H49" s="49">
        <v>1167.9000000000001</v>
      </c>
      <c r="I49" s="49"/>
      <c r="J49" t="s">
        <v>13</v>
      </c>
      <c r="K49" t="s">
        <v>19</v>
      </c>
      <c r="M49" s="23" t="s">
        <v>46</v>
      </c>
      <c r="N49" s="23"/>
    </row>
    <row r="50" spans="1:14" x14ac:dyDescent="0.25">
      <c r="A50" s="53" t="s">
        <v>31</v>
      </c>
      <c r="B50" s="53"/>
      <c r="C50" s="53"/>
      <c r="D50" s="53"/>
      <c r="E50" s="53"/>
      <c r="F50" s="53"/>
      <c r="G50" s="53"/>
      <c r="H50" s="49">
        <v>1167.9100000000001</v>
      </c>
      <c r="I50" s="49"/>
      <c r="J50" t="s">
        <v>13</v>
      </c>
      <c r="K50" t="s">
        <v>19</v>
      </c>
      <c r="M50" s="23" t="s">
        <v>24</v>
      </c>
      <c r="N50" s="23"/>
    </row>
    <row r="51" spans="1:14" x14ac:dyDescent="0.25">
      <c r="A51" s="53" t="s">
        <v>32</v>
      </c>
      <c r="B51" s="53"/>
      <c r="C51" s="53"/>
      <c r="D51" s="53"/>
      <c r="E51" s="53"/>
      <c r="F51" s="53"/>
      <c r="G51" s="53"/>
      <c r="H51" s="49">
        <v>1167.92</v>
      </c>
      <c r="I51" s="49"/>
      <c r="J51" t="s">
        <v>13</v>
      </c>
      <c r="K51" t="s">
        <v>19</v>
      </c>
      <c r="M51" s="23" t="s">
        <v>25</v>
      </c>
      <c r="N51" s="23"/>
    </row>
    <row r="53" spans="1:14" x14ac:dyDescent="0.25">
      <c r="A53" s="53" t="s">
        <v>60</v>
      </c>
      <c r="B53" s="53"/>
      <c r="C53" s="53"/>
      <c r="D53" s="53"/>
      <c r="E53" s="53"/>
      <c r="F53" s="53"/>
      <c r="G53" s="53"/>
      <c r="H53" s="50">
        <f>H48+0.5</f>
        <v>1165.42</v>
      </c>
      <c r="I53" s="50"/>
      <c r="J53" t="s">
        <v>13</v>
      </c>
    </row>
    <row r="54" spans="1:14" x14ac:dyDescent="0.25">
      <c r="A54" s="53" t="s">
        <v>61</v>
      </c>
      <c r="B54" s="53"/>
      <c r="C54" s="53"/>
      <c r="D54" s="53"/>
      <c r="E54" s="53"/>
      <c r="F54" s="53"/>
      <c r="G54" s="53"/>
      <c r="H54" s="47">
        <f>H49+0.5</f>
        <v>1168.4000000000001</v>
      </c>
      <c r="I54" s="47"/>
      <c r="J54" t="s">
        <v>13</v>
      </c>
    </row>
    <row r="55" spans="1:14" x14ac:dyDescent="0.25">
      <c r="A55" s="53" t="s">
        <v>62</v>
      </c>
      <c r="B55" s="53"/>
      <c r="C55" s="53"/>
      <c r="D55" s="53"/>
      <c r="E55" s="53"/>
      <c r="F55" s="53"/>
      <c r="G55" s="53"/>
      <c r="H55" s="47">
        <f>H50+0.5</f>
        <v>1168.4100000000001</v>
      </c>
      <c r="I55" s="47"/>
      <c r="J55" t="s">
        <v>13</v>
      </c>
    </row>
    <row r="56" spans="1:14" x14ac:dyDescent="0.25">
      <c r="A56" s="53" t="s">
        <v>63</v>
      </c>
      <c r="B56" s="53"/>
      <c r="C56" s="53"/>
      <c r="D56" s="53"/>
      <c r="E56" s="53"/>
      <c r="F56" s="53"/>
      <c r="G56" s="53"/>
      <c r="H56" s="47">
        <f>H51+0.5</f>
        <v>1168.42</v>
      </c>
      <c r="I56" s="47"/>
      <c r="J56" t="s">
        <v>13</v>
      </c>
    </row>
    <row r="58" spans="1:14" ht="15.75" thickBot="1" x14ac:dyDescent="0.3"/>
    <row r="59" spans="1:14" x14ac:dyDescent="0.25">
      <c r="B59" s="30"/>
      <c r="C59" s="31"/>
      <c r="D59" s="31"/>
      <c r="E59" s="31"/>
      <c r="F59" s="31"/>
      <c r="G59" s="32"/>
      <c r="H59" s="30" t="s">
        <v>40</v>
      </c>
      <c r="I59" s="32"/>
    </row>
    <row r="60" spans="1:14" ht="15.75" thickBot="1" x14ac:dyDescent="0.3">
      <c r="B60" s="33" t="s">
        <v>41</v>
      </c>
      <c r="C60" s="34"/>
      <c r="D60" s="34"/>
      <c r="E60" s="34"/>
      <c r="F60" s="34"/>
      <c r="G60" s="35"/>
      <c r="H60" s="36" t="s">
        <v>42</v>
      </c>
      <c r="I60" s="37"/>
    </row>
    <row r="61" spans="1:14" ht="15.75" thickBot="1" x14ac:dyDescent="0.3">
      <c r="B61" s="38" t="s">
        <v>43</v>
      </c>
      <c r="C61" s="39"/>
      <c r="D61" s="39"/>
      <c r="E61" s="39"/>
      <c r="F61" s="39"/>
      <c r="G61" s="40"/>
      <c r="H61" s="41">
        <f>H13</f>
        <v>1161.72</v>
      </c>
      <c r="I61" s="42"/>
    </row>
    <row r="62" spans="1:14" ht="15.75" thickBot="1" x14ac:dyDescent="0.3">
      <c r="B62" s="38" t="s">
        <v>44</v>
      </c>
      <c r="C62" s="39"/>
      <c r="D62" s="39"/>
      <c r="E62" s="39"/>
      <c r="F62" s="39"/>
      <c r="G62" s="40"/>
      <c r="H62" s="41">
        <f>H13-H11-H15</f>
        <v>1159.47</v>
      </c>
      <c r="I62" s="42"/>
    </row>
    <row r="63" spans="1:14" ht="15.75" thickBot="1" x14ac:dyDescent="0.3">
      <c r="B63" s="38" t="s">
        <v>51</v>
      </c>
      <c r="C63" s="39"/>
      <c r="D63" s="39"/>
      <c r="E63" s="39"/>
      <c r="F63" s="39"/>
      <c r="G63" s="40"/>
      <c r="H63" s="41">
        <f>H61-H11</f>
        <v>1160.97</v>
      </c>
      <c r="I63" s="42"/>
    </row>
    <row r="64" spans="1:14" ht="15.75" thickBot="1" x14ac:dyDescent="0.3">
      <c r="B64" s="38" t="s">
        <v>45</v>
      </c>
      <c r="C64" s="39"/>
      <c r="D64" s="39"/>
      <c r="E64" s="39"/>
      <c r="F64" s="39"/>
      <c r="G64" s="40"/>
      <c r="H64" s="43">
        <f>H51</f>
        <v>1167.92</v>
      </c>
      <c r="I64" s="42"/>
    </row>
    <row r="65" spans="2:9" ht="15.75" thickBot="1" x14ac:dyDescent="0.3">
      <c r="B65" s="38" t="s">
        <v>52</v>
      </c>
      <c r="C65" s="39"/>
      <c r="D65" s="39"/>
      <c r="E65" s="39"/>
      <c r="F65" s="39"/>
      <c r="G65" s="40"/>
      <c r="H65" s="43">
        <f>H53-H62</f>
        <v>5.9500000000000455</v>
      </c>
      <c r="I65" s="44"/>
    </row>
    <row r="66" spans="2:9" ht="15.75" thickBot="1" x14ac:dyDescent="0.3">
      <c r="B66" s="38" t="s">
        <v>53</v>
      </c>
      <c r="C66" s="39"/>
      <c r="D66" s="39"/>
      <c r="E66" s="39"/>
      <c r="F66" s="39"/>
      <c r="G66" s="40"/>
      <c r="H66" s="45">
        <f>H54-H62</f>
        <v>8.9300000000000637</v>
      </c>
      <c r="I66" s="46"/>
    </row>
    <row r="67" spans="2:9" ht="15.75" thickBot="1" x14ac:dyDescent="0.3">
      <c r="B67" s="38" t="s">
        <v>54</v>
      </c>
      <c r="C67" s="39"/>
      <c r="D67" s="39"/>
      <c r="E67" s="39"/>
      <c r="F67" s="39"/>
      <c r="G67" s="40"/>
      <c r="H67" s="45">
        <f>H55-H62</f>
        <v>8.9400000000000546</v>
      </c>
      <c r="I67" s="46"/>
    </row>
    <row r="68" spans="2:9" ht="15.75" thickBot="1" x14ac:dyDescent="0.3">
      <c r="B68" s="38" t="s">
        <v>55</v>
      </c>
      <c r="C68" s="39"/>
      <c r="D68" s="39"/>
      <c r="E68" s="39"/>
      <c r="F68" s="39"/>
      <c r="G68" s="40"/>
      <c r="H68" s="43">
        <f>H56-H62</f>
        <v>8.9500000000000455</v>
      </c>
      <c r="I68" s="44"/>
    </row>
    <row r="69" spans="2:9" ht="15.75" thickBot="1" x14ac:dyDescent="0.3">
      <c r="B69" s="38" t="s">
        <v>67</v>
      </c>
      <c r="C69" s="39"/>
      <c r="D69" s="39"/>
      <c r="E69" s="39"/>
      <c r="F69" s="39"/>
      <c r="G69" s="40"/>
      <c r="H69" s="43">
        <f>H54-(H61+H10+H11)</f>
        <v>1.9300000000000637</v>
      </c>
      <c r="I69" s="44"/>
    </row>
    <row r="70" spans="2:9" ht="15.75" thickBot="1" x14ac:dyDescent="0.3">
      <c r="B70" s="38" t="s">
        <v>68</v>
      </c>
      <c r="C70" s="39"/>
      <c r="D70" s="39"/>
      <c r="E70" s="39"/>
      <c r="F70" s="39"/>
      <c r="G70" s="40"/>
      <c r="H70" s="43">
        <f>H55-(H61+H10+H11)</f>
        <v>1.9400000000000546</v>
      </c>
      <c r="I70" s="44"/>
    </row>
    <row r="71" spans="2:9" x14ac:dyDescent="0.25">
      <c r="B71" s="28" t="s">
        <v>70</v>
      </c>
      <c r="C71" s="28"/>
      <c r="D71" s="28"/>
      <c r="E71" s="28"/>
      <c r="F71" s="28"/>
      <c r="G71" s="28"/>
      <c r="H71" s="29"/>
      <c r="I71" s="29"/>
    </row>
  </sheetData>
  <mergeCells count="110">
    <mergeCell ref="B69:G69"/>
    <mergeCell ref="H69:I69"/>
    <mergeCell ref="B70:G70"/>
    <mergeCell ref="H70:I70"/>
    <mergeCell ref="H2:I2"/>
    <mergeCell ref="J2:S2"/>
    <mergeCell ref="U2:W2"/>
    <mergeCell ref="X2:AE2"/>
    <mergeCell ref="H3:I3"/>
    <mergeCell ref="X3:Z3"/>
    <mergeCell ref="AA3:AB3"/>
    <mergeCell ref="AC3:AE3"/>
    <mergeCell ref="X6:Z6"/>
    <mergeCell ref="AA6:AB6"/>
    <mergeCell ref="AC6:AE6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A21:G21"/>
    <mergeCell ref="A22:G22"/>
    <mergeCell ref="A23:G23"/>
    <mergeCell ref="A49:G49"/>
    <mergeCell ref="B40:G40"/>
    <mergeCell ref="B31:G31"/>
    <mergeCell ref="B38:G38"/>
    <mergeCell ref="B39:G39"/>
    <mergeCell ref="B35:G35"/>
    <mergeCell ref="B41:G41"/>
    <mergeCell ref="B42:G42"/>
    <mergeCell ref="A56:G56"/>
    <mergeCell ref="A25:G25"/>
    <mergeCell ref="A26:G26"/>
    <mergeCell ref="A27:G27"/>
    <mergeCell ref="A28:G28"/>
    <mergeCell ref="A48:G48"/>
    <mergeCell ref="A50:G50"/>
    <mergeCell ref="A51:G51"/>
    <mergeCell ref="B32:G32"/>
    <mergeCell ref="B33:G33"/>
    <mergeCell ref="B34:G34"/>
    <mergeCell ref="B36:G36"/>
    <mergeCell ref="B37:G37"/>
    <mergeCell ref="E10:G10"/>
    <mergeCell ref="C11:G11"/>
    <mergeCell ref="C12:G12"/>
    <mergeCell ref="C15:G15"/>
    <mergeCell ref="H20:I20"/>
    <mergeCell ref="A20:G20"/>
    <mergeCell ref="H53:I53"/>
    <mergeCell ref="H54:I54"/>
    <mergeCell ref="H55:I55"/>
    <mergeCell ref="H50:I50"/>
    <mergeCell ref="H51:I51"/>
    <mergeCell ref="A53:G53"/>
    <mergeCell ref="A54:G54"/>
    <mergeCell ref="A55:G55"/>
    <mergeCell ref="H26:I26"/>
    <mergeCell ref="H27:I27"/>
    <mergeCell ref="H28:I28"/>
    <mergeCell ref="H48:I48"/>
    <mergeCell ref="H49:I49"/>
    <mergeCell ref="H38:I38"/>
    <mergeCell ref="H39:I39"/>
    <mergeCell ref="H35:I35"/>
    <mergeCell ref="H41:I41"/>
    <mergeCell ref="H42:I42"/>
    <mergeCell ref="H56:I56"/>
    <mergeCell ref="H10:I10"/>
    <mergeCell ref="H31:I31"/>
    <mergeCell ref="H32:I32"/>
    <mergeCell ref="H33:I33"/>
    <mergeCell ref="H34:I34"/>
    <mergeCell ref="H36:I36"/>
    <mergeCell ref="H37:I37"/>
    <mergeCell ref="H40:I40"/>
    <mergeCell ref="H21:I21"/>
    <mergeCell ref="H22:I22"/>
    <mergeCell ref="H23:I23"/>
    <mergeCell ref="H25:I25"/>
    <mergeCell ref="H12:I12"/>
    <mergeCell ref="H13:I13"/>
    <mergeCell ref="H14:I14"/>
    <mergeCell ref="H15:I15"/>
    <mergeCell ref="H11:I11"/>
    <mergeCell ref="B59:G59"/>
    <mergeCell ref="H59:I59"/>
    <mergeCell ref="B60:G60"/>
    <mergeCell ref="H60:I60"/>
    <mergeCell ref="B61:G61"/>
    <mergeCell ref="H61:I61"/>
    <mergeCell ref="B68:G68"/>
    <mergeCell ref="H68:I68"/>
    <mergeCell ref="B62:G62"/>
    <mergeCell ref="H62:I62"/>
    <mergeCell ref="B64:G64"/>
    <mergeCell ref="H64:I64"/>
    <mergeCell ref="B65:G65"/>
    <mergeCell ref="H65:I65"/>
    <mergeCell ref="B63:G63"/>
    <mergeCell ref="H63:I63"/>
    <mergeCell ref="B66:G66"/>
    <mergeCell ref="B67:G67"/>
    <mergeCell ref="H66:I66"/>
    <mergeCell ref="H67:I67"/>
  </mergeCells>
  <pageMargins left="0.7" right="0.7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El-Ashram</dc:creator>
  <cp:lastModifiedBy>Aaron Adkins</cp:lastModifiedBy>
  <dcterms:created xsi:type="dcterms:W3CDTF">2023-10-26T16:59:00Z</dcterms:created>
  <dcterms:modified xsi:type="dcterms:W3CDTF">2023-11-10T15:46:00Z</dcterms:modified>
</cp:coreProperties>
</file>